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2300"/>
  </bookViews>
  <sheets>
    <sheet name="Лист2" sheetId="2" r:id="rId1"/>
  </sheets>
  <definedNames>
    <definedName name="_xlnm.Print_Area" localSheetId="0">Лист2!$A$1:$H$10</definedName>
  </definedNames>
  <calcPr calcId="162913"/>
</workbook>
</file>

<file path=xl/calcChain.xml><?xml version="1.0" encoding="utf-8"?>
<calcChain xmlns="http://schemas.openxmlformats.org/spreadsheetml/2006/main">
  <c r="G8" i="2" l="1"/>
  <c r="H8" i="2"/>
  <c r="G6" i="2"/>
  <c r="G9" i="2"/>
  <c r="H6" i="2"/>
  <c r="H9" i="2"/>
  <c r="F6" i="2"/>
  <c r="F9" i="2"/>
  <c r="F8" i="2"/>
</calcChain>
</file>

<file path=xl/sharedStrings.xml><?xml version="1.0" encoding="utf-8"?>
<sst xmlns="http://schemas.openxmlformats.org/spreadsheetml/2006/main" count="27" uniqueCount="27">
  <si>
    <t>Правило подсчета баллов по критерию</t>
  </si>
  <si>
    <t>Критерий</t>
  </si>
  <si>
    <t>Балльная оценка заявок на Участие в закупках по определению поставщика на поставку ТМЦ.</t>
  </si>
  <si>
    <t>Весовой коэффициент</t>
  </si>
  <si>
    <r>
      <t>Цена предложения
(</t>
    </r>
    <r>
      <rPr>
        <b/>
        <sz val="11"/>
        <rFont val="Calibri"/>
        <family val="2"/>
        <charset val="204"/>
      </rPr>
      <t xml:space="preserve">К1- количество баллов, набранное Участником по критерию "цена" </t>
    </r>
  </si>
  <si>
    <t>Приложение_3.1.</t>
  </si>
  <si>
    <t>* Оценка по данному критерию производися при условии наличия указанных документов в составе Документации о закупке. 
В противном случае оценка по критерию не осуществляется</t>
  </si>
  <si>
    <r>
      <t xml:space="preserve">0,7
</t>
    </r>
    <r>
      <rPr>
        <b/>
        <sz val="11"/>
        <color indexed="10"/>
        <rFont val="Calibri"/>
        <family val="2"/>
        <charset val="204"/>
      </rPr>
      <t>(V1)</t>
    </r>
  </si>
  <si>
    <t>№ п/п</t>
  </si>
  <si>
    <t xml:space="preserve">1.1. </t>
  </si>
  <si>
    <t>2.</t>
  </si>
  <si>
    <r>
      <t xml:space="preserve">Неценовые критерии оценки (0,3 - </t>
    </r>
    <r>
      <rPr>
        <b/>
        <sz val="12"/>
        <color indexed="10"/>
        <rFont val="Calibri"/>
        <family val="2"/>
        <charset val="204"/>
      </rPr>
      <t>V2</t>
    </r>
    <r>
      <rPr>
        <b/>
        <sz val="12"/>
        <rFont val="Calibri"/>
        <family val="2"/>
        <charset val="204"/>
      </rPr>
      <t>), в т.ч.</t>
    </r>
  </si>
  <si>
    <t xml:space="preserve">2.1. </t>
  </si>
  <si>
    <r>
      <t>Ценовой критерий оценки (0,7 -</t>
    </r>
    <r>
      <rPr>
        <b/>
        <sz val="12"/>
        <color indexed="10"/>
        <rFont val="Calibri"/>
        <family val="2"/>
        <charset val="204"/>
      </rPr>
      <t xml:space="preserve"> V1</t>
    </r>
    <r>
      <rPr>
        <b/>
        <sz val="12"/>
        <rFont val="Calibri"/>
        <family val="2"/>
        <charset val="204"/>
      </rPr>
      <t>)</t>
    </r>
  </si>
  <si>
    <t>1.</t>
  </si>
  <si>
    <r>
      <t xml:space="preserve">0,3
</t>
    </r>
    <r>
      <rPr>
        <b/>
        <sz val="11"/>
        <color indexed="10"/>
        <rFont val="Calibri"/>
        <family val="2"/>
        <charset val="204"/>
      </rPr>
      <t>(V2)</t>
    </r>
  </si>
  <si>
    <r>
      <t>Деловая репутация участника 
(</t>
    </r>
    <r>
      <rPr>
        <b/>
        <sz val="11"/>
        <rFont val="Calibri"/>
        <family val="2"/>
        <charset val="204"/>
      </rPr>
      <t>К2 - количество баллов, набранное Участником по критерию «Деловая репутация участника»</t>
    </r>
    <r>
      <rPr>
        <sz val="11"/>
        <rFont val="Calibri"/>
        <family val="2"/>
        <charset val="204"/>
      </rPr>
      <t>)</t>
    </r>
  </si>
  <si>
    <t>Участник 1</t>
  </si>
  <si>
    <t>цена заявки участника руб.с НДС</t>
  </si>
  <si>
    <t xml:space="preserve">кол-во баллов участника </t>
  </si>
  <si>
    <t>Участник 2</t>
  </si>
  <si>
    <t>Участник 3</t>
  </si>
  <si>
    <t>Итоговый балл (итоговый рейтинг)</t>
  </si>
  <si>
    <r>
      <t xml:space="preserve">Расчет балльной оценки  по критерию "Цена предложения" производится по следующей формуле: 
                                     </t>
    </r>
    <r>
      <rPr>
        <b/>
        <sz val="11"/>
        <rFont val="Calibri"/>
        <family val="2"/>
        <charset val="204"/>
      </rPr>
      <t xml:space="preserve">      Smax - Si
                           К1  = (---------------- x 100)</t>
    </r>
    <r>
      <rPr>
        <b/>
        <sz val="11"/>
        <color indexed="10"/>
        <rFont val="Calibri"/>
        <family val="2"/>
        <charset val="204"/>
      </rPr>
      <t xml:space="preserve"> х V1</t>
    </r>
    <r>
      <rPr>
        <b/>
        <sz val="11"/>
        <rFont val="Calibri"/>
        <family val="2"/>
        <charset val="204"/>
      </rPr>
      <t>,
                                               Smax</t>
    </r>
    <r>
      <rPr>
        <sz val="11"/>
        <rFont val="Calibri"/>
        <family val="2"/>
        <charset val="204"/>
      </rPr>
      <t xml:space="preserve">
где:
Smax   -  начальная  (максимальная)  цена договора (цена лота), установленная в документации по закупке (руб., с НДС);
Si -  стоимость заявки участника (руб., с НДС);
</t>
    </r>
    <r>
      <rPr>
        <b/>
        <sz val="11"/>
        <color indexed="10"/>
        <rFont val="Calibri"/>
        <family val="2"/>
        <charset val="204"/>
      </rPr>
      <t>V1 – весовой коэффициент по ценовому критерию.</t>
    </r>
  </si>
  <si>
    <r>
      <t xml:space="preserve">Расчет балльной оценки по критерию:
Отсутствие вступивших в силу судебных решений не в пользу участника вследствие неисполнения и/или ненадлежащего исполнения ранее заключенных договоров поставки за последние три года, предшествующими дате подачи заявки на участие в закупке, с Заказчиком (его филиалами, ДО, взаимозависимыми обществами) или иными юридическими лицами. 
Проверка по указанному критерию может осуществляться Заказчиком  с использованием внутренних корпоративных информационных систем Заказчика и (или) данных картотеки арбитражных дел Высшего арбитражного суда Российской Федерации http://kad.arbitr.ru/
</t>
    </r>
    <r>
      <rPr>
        <b/>
        <sz val="11"/>
        <rFont val="Calibri"/>
        <family val="2"/>
        <charset val="204"/>
      </rPr>
      <t>Порядок подсчета баллов:
K2 = (R1 x V2)
где R1-количество баллов по критерию
V2 – весовой коэффициент по ценовому критерию.</t>
    </r>
    <r>
      <rPr>
        <sz val="11"/>
        <rFont val="Calibri"/>
        <family val="2"/>
        <charset val="204"/>
      </rPr>
      <t xml:space="preserve">
отсутствуют судебные решения - 100 баллов
наличие от 1 до 2 решений - 75 баллов
наличие от 3 до 4 решений - 50 баллов
наличие от 5 до 6 решений - 25 баллов
наличие 7 и более решений - 0 баллов
Подтверждающие документы: справка о срывах сроков поставки товарно-материальных ценностей участником закупки по ранее заключенным договорам с Заказчиком (его филиалами, ДО, взаимозависимыми обществами) или иными юридическими лицами в соответствии с Документацией о закупке</t>
    </r>
  </si>
  <si>
    <r>
      <rPr>
        <sz val="11"/>
        <color indexed="10"/>
        <rFont val="Calibri"/>
        <family val="2"/>
        <charset val="204"/>
      </rPr>
      <t>Ri = K1 + K2</t>
    </r>
    <r>
      <rPr>
        <sz val="11"/>
        <color theme="1"/>
        <rFont val="Calibri"/>
        <family val="2"/>
        <charset val="204"/>
        <scheme val="minor"/>
      </rPr>
      <t xml:space="preserve">
  где:
Ri    - общий рейтинг предпочтительности  i-й заявки;
</t>
    </r>
    <r>
      <rPr>
        <sz val="11"/>
        <color indexed="10"/>
        <rFont val="Calibri"/>
        <family val="2"/>
        <charset val="204"/>
      </rPr>
      <t>K1, K2  - балльные оценки по критериям с учетом весовых коэффициентов.</t>
    </r>
  </si>
  <si>
    <t>Место в ранжировке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</si>
</sst>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sz val="12"/>
      <color indexed="10"/>
      <name val="Calibri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7" fillId="0" borderId="0" xfId="0" applyFont="1" applyAlignment="1">
      <alignment vertical="center" wrapText="1"/>
    </xf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5" xfId="0" applyNumberFormat="1" applyFont="1" applyBorder="1" applyAlignment="1">
      <alignment horizontal="center" vertical="center"/>
    </xf>
    <xf numFmtId="0" fontId="8" fillId="0" borderId="6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7" xfId="0" applyFont="1" applyBorder="1" applyAlignment="1">
      <alignment horizontal="center" vertical="center" wrapText="1"/>
    </xf>
    <xf numFmtId="0" fontId="9" fillId="0" borderId="6" xfId="0" applyFont="1" applyFill="1" applyBorder="1" applyAlignment="1">
      <alignment horizontal="left" vertical="top" wrapText="1"/>
    </xf>
    <xf numFmtId="0" fontId="10" fillId="2" borderId="8" xfId="0" applyFont="1" applyFill="1" applyBorder="1" applyAlignment="1">
      <alignment vertical="center" wrapText="1"/>
    </xf>
    <xf numFmtId="0" fontId="9" fillId="0" borderId="0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/>
    <xf numFmtId="0" fontId="8" fillId="0" borderId="16" xfId="0" applyFont="1" applyBorder="1" applyAlignment="1">
      <alignment horizontal="center" vertical="center" wrapText="1"/>
    </xf>
    <xf numFmtId="4" fontId="8" fillId="0" borderId="17" xfId="0" applyNumberFormat="1" applyFont="1" applyBorder="1" applyAlignment="1">
      <alignment horizontal="center" vertical="center"/>
    </xf>
    <xf numFmtId="4" fontId="8" fillId="0" borderId="18" xfId="0" applyNumberFormat="1" applyFont="1" applyBorder="1" applyAlignment="1">
      <alignment horizontal="center" vertical="center"/>
    </xf>
    <xf numFmtId="0" fontId="12" fillId="0" borderId="15" xfId="0" applyFont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/>
    </xf>
    <xf numFmtId="0" fontId="8" fillId="4" borderId="18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/>
    </xf>
    <xf numFmtId="0" fontId="9" fillId="0" borderId="0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20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"/>
  <sheetViews>
    <sheetView tabSelected="1" view="pageBreakPreview" topLeftCell="A7" zoomScaleNormal="100" zoomScaleSheetLayoutView="100" workbookViewId="0">
      <selection activeCell="E10" sqref="E10"/>
    </sheetView>
  </sheetViews>
  <sheetFormatPr defaultRowHeight="15" x14ac:dyDescent="0.25"/>
  <cols>
    <col min="2" max="2" width="48.85546875" customWidth="1"/>
    <col min="3" max="3" width="14.85546875" style="1" customWidth="1"/>
    <col min="4" max="4" width="99.140625" customWidth="1"/>
    <col min="5" max="5" width="11.28515625" style="1" customWidth="1"/>
    <col min="6" max="6" width="14.5703125" style="12" customWidth="1"/>
    <col min="7" max="7" width="12.5703125" customWidth="1"/>
    <col min="8" max="8" width="15" customWidth="1"/>
  </cols>
  <sheetData>
    <row r="1" spans="1:8" x14ac:dyDescent="0.25">
      <c r="B1" s="3" t="s">
        <v>5</v>
      </c>
    </row>
    <row r="2" spans="1:8" ht="50.25" customHeight="1" x14ac:dyDescent="0.25">
      <c r="B2" s="42" t="s">
        <v>2</v>
      </c>
      <c r="C2" s="42"/>
      <c r="D2" s="42"/>
      <c r="E2" s="11"/>
    </row>
    <row r="3" spans="1:8" ht="15.75" thickBot="1" x14ac:dyDescent="0.3">
      <c r="B3" s="41"/>
      <c r="C3" s="41"/>
      <c r="D3" s="41"/>
      <c r="E3" s="16"/>
    </row>
    <row r="4" spans="1:8" s="2" customFormat="1" ht="36.75" customHeight="1" thickBot="1" x14ac:dyDescent="0.3">
      <c r="A4" s="8" t="s">
        <v>8</v>
      </c>
      <c r="B4" s="6" t="s">
        <v>1</v>
      </c>
      <c r="C4" s="5" t="s">
        <v>3</v>
      </c>
      <c r="D4" s="13" t="s">
        <v>0</v>
      </c>
      <c r="E4" s="22"/>
      <c r="F4" s="21" t="s">
        <v>17</v>
      </c>
      <c r="G4" s="17" t="s">
        <v>20</v>
      </c>
      <c r="H4" s="17" t="s">
        <v>21</v>
      </c>
    </row>
    <row r="5" spans="1:8" s="2" customFormat="1" ht="71.25" customHeight="1" thickBot="1" x14ac:dyDescent="0.3">
      <c r="A5" s="10" t="s">
        <v>14</v>
      </c>
      <c r="B5" s="45" t="s">
        <v>13</v>
      </c>
      <c r="C5" s="46"/>
      <c r="D5" s="15"/>
      <c r="E5" s="32" t="s">
        <v>18</v>
      </c>
      <c r="F5" s="33"/>
      <c r="G5" s="33"/>
      <c r="H5" s="34"/>
    </row>
    <row r="6" spans="1:8" ht="141.75" customHeight="1" thickBot="1" x14ac:dyDescent="0.3">
      <c r="A6" s="9" t="s">
        <v>9</v>
      </c>
      <c r="B6" s="18" t="s">
        <v>4</v>
      </c>
      <c r="C6" s="19" t="s">
        <v>7</v>
      </c>
      <c r="D6" s="20" t="s">
        <v>23</v>
      </c>
      <c r="E6" s="23"/>
      <c r="F6" s="24">
        <f>(((5164679.38-F5)/5164679.38)*100)*0.7</f>
        <v>70</v>
      </c>
      <c r="G6" s="24">
        <f>(((5164679.38-G5)/5164679.38)*100)*0.7</f>
        <v>70</v>
      </c>
      <c r="H6" s="24">
        <f>(((5164679.38-H5)/5164679.38)*100)*0.7</f>
        <v>70</v>
      </c>
    </row>
    <row r="7" spans="1:8" ht="48.75" customHeight="1" thickBot="1" x14ac:dyDescent="0.3">
      <c r="A7" s="10" t="s">
        <v>10</v>
      </c>
      <c r="B7" s="43" t="s">
        <v>11</v>
      </c>
      <c r="C7" s="44"/>
      <c r="D7" s="44"/>
      <c r="E7" s="35" t="s">
        <v>19</v>
      </c>
      <c r="F7" s="36">
        <v>0</v>
      </c>
      <c r="G7" s="37">
        <v>0</v>
      </c>
      <c r="H7" s="38">
        <v>0</v>
      </c>
    </row>
    <row r="8" spans="1:8" ht="342.75" customHeight="1" thickBot="1" x14ac:dyDescent="0.3">
      <c r="A8" s="9" t="s">
        <v>12</v>
      </c>
      <c r="B8" s="7" t="s">
        <v>16</v>
      </c>
      <c r="C8" s="4" t="s">
        <v>15</v>
      </c>
      <c r="D8" s="14" t="s">
        <v>24</v>
      </c>
      <c r="E8" s="25"/>
      <c r="F8" s="26">
        <f>F7*0.3</f>
        <v>0</v>
      </c>
      <c r="G8" s="26">
        <f>G7*0.3</f>
        <v>0</v>
      </c>
      <c r="H8" s="26">
        <f>H7*0.3</f>
        <v>0</v>
      </c>
    </row>
    <row r="9" spans="1:8" ht="66.75" customHeight="1" thickBot="1" x14ac:dyDescent="0.3">
      <c r="B9" s="47" t="s">
        <v>25</v>
      </c>
      <c r="C9" s="48"/>
      <c r="D9" s="49"/>
      <c r="E9" s="28" t="s">
        <v>22</v>
      </c>
      <c r="F9" s="29">
        <f>F6</f>
        <v>70</v>
      </c>
      <c r="G9" s="29">
        <f>G6</f>
        <v>70</v>
      </c>
      <c r="H9" s="30">
        <f>H6</f>
        <v>70</v>
      </c>
    </row>
    <row r="10" spans="1:8" ht="38.25" customHeight="1" thickBot="1" x14ac:dyDescent="0.3">
      <c r="B10" s="39" t="s">
        <v>6</v>
      </c>
      <c r="C10" s="40"/>
      <c r="D10" s="40"/>
      <c r="E10" s="31" t="s">
        <v>26</v>
      </c>
      <c r="F10" s="26"/>
      <c r="G10" s="27"/>
      <c r="H10" s="27"/>
    </row>
  </sheetData>
  <mergeCells count="6">
    <mergeCell ref="B10:D10"/>
    <mergeCell ref="B3:D3"/>
    <mergeCell ref="B2:D2"/>
    <mergeCell ref="B7:D7"/>
    <mergeCell ref="B5:C5"/>
    <mergeCell ref="B9:D9"/>
  </mergeCells>
  <pageMargins left="0.70866141732283472" right="0.70866141732283472" top="0.74803149606299213" bottom="0.74803149606299213" header="0.31496062992125984" footer="0.31496062992125984"/>
  <pageSetup paperSize="9" scale="5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2026-04-22T06:06:44Z</dcterms:modified>
</cp:coreProperties>
</file>